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5" i="1" l="1"/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<sst xmlns="http://schemas.openxmlformats.org/spreadsheetml/2006/main" count="210" uniqueCount="208">
  <si>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</si>
  <si>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</si>
  <si>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</si>
  <si>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</si>
  <si>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</si>
  <si>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</si>
  <si>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</si>
  <si>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</si>
  <si>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</si>
  <si>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</si>
  <si>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</si>
  <si>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</si>
  <si>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</si>
  <si>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</si>
  <si>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</si>
  <si>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</si>
  <si>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</si>
  <si>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</si>
  <si>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</si>
  <si>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</si>
  <si>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</si>
  <si>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</si>
  <si>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</si>
  <si>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</si>
  <si>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</si>
  <si>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</si>
  <si>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</si>
  <si>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</si>
  <si>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</si>
  <si>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</si>
  <si>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</si>
  <si>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</si>
  <si>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</si>
  <si>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</si>
  <si>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</si>
  <si>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</si>
  <si>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</si>
  <si>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</si>
  <si>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</si>
  <si>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</si>
  <si>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</si>
  <si>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</si>
  <si>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</si>
  <si>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</si>
  <si>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</si>
  <si>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</si>
  <si>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</si>
  <si>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</si>
  <si>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</si>
  <si>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</si>
  <si>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</si>
  <si>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</si>
  <si>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</si>
  <si>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</si>
  <si>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</si>
  <si>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</si>
  <si>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</si>
  <si>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</si>
  <si>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</si>
  <si>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</si>
  <si>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</si>
  <si>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</si>
  <si>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</si>
  <si>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</si>
  <si>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</si>
  <si>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</si>
  <si>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</si>
  <si>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</si>
  <si>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</si>
  <si>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</si>
  <si>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</si>
  <si>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</si>
  <si>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</si>
  <si>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</si>
  <si>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</si>
  <si>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</si>
  <si>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</si>
  <si>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</si>
  <si>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</si>
  <si>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</si>
  <si>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</si>
  <si>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</si>
  <si>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</si>
  <si>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</si>
  <si>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</si>
  <si>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</si>
  <si>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</si>
  <si>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</si>
  <si>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</si>
  <si>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</si>
  <si>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</si>
  <si>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</si>
  <si>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</si>
  <si>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</si>
  <si>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</si>
  <si>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</si>
  <si>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</si>
  <si>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</si>
  <si>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</si>
  <si>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</si>
  <si>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</si>
  <si>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</si>
  <si>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</si>
  <si>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</si>
  <si>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</si>
  <si>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</si>
  <si>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</si>
  <si>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</si>
  <si>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</si>
  <si>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</si>
  <si>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</si>
  <si>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</si>
  <si>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</si>
  <si>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</si>
  <si>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</si>
  <si>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</si>
  <si>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</si>
  <si>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</si>
  <si>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</si>
  <si>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</si>
  <si>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</si>
  <si>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</si>
  <si>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</si>
  <si>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</si>
  <si>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</si>
  <si>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</si>
  <si>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</si>
  <si>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</si>
  <si>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</si>
  <si>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</si>
  <si>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</si>
  <si>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</si>
  <si>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</si>
  <si>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</si>
  <si>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</si>
  <si>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</si>
  <si>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</si>
  <si>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</si>
  <si>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</si>
  <si>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</si>
  <si>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</si>
  <si>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</si>
  <si>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</si>
  <si>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</si>
  <si>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</si>
  <si>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</si>
  <si>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</si>
  <si>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</si>
  <si>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</si>
  <si>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</si>
  <si>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</si>
  <si>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</si>
  <si>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</si>
  <si>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</si>
  <si>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</si>
  <si>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</si>
  <si>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</si>
  <si>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</si>
  <si>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</si>
  <si>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</si>
  <si>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</si>
  <si>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</si>
  <si>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</si>
  <si>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</si>
  <si>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</si>
  <si>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</si>
  <si>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</si>
  <si>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</si>
  <si>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</si>
  <si>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</si>
  <si>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</si>
  <si>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</si>
  <si>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</si>
  <si>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</si>
  <si>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</si>
  <si>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</si>
  <si>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</si>
  <si>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</si>
  <si>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</si>
  <si>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</si>
  <si>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</si>
  <si>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</si>
  <si>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</si>
  <si>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</si>
  <si>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</si>
  <si>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</si>
  <si>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</si>
  <si>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</si>
  <si>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</si>
  <si>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</si>
  <si>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</si>
  <si>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</si>
  <si>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</si>
  <si>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</si>
  <si>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</si>
  <si>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</si>
  <si>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</si>
  <si>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</si>
  <si>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</si>
  <si>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</si>
  <si>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</si>
  <si>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</si>
  <si>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</si>
  <si>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</si>
  <si>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</si>
  <si>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</si>
  <si>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المجموعة الاستشارية الاستثمارية</t>
  </si>
  <si>
    <t>THE CONSULTANT &amp; INVESTMENT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</si>
</sst>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1" workbookViewId="0">
      <selection activeCell="G115" sqref="G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/>
      <c r="G2" s="1">
        <v>131207</v>
      </c>
      <c r="H2" s="2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2.1</v>
      </c>
      <c r="F6" s="13">
        <v>1.65</v>
      </c>
      <c r="G6" s="13">
        <v>2.15</v>
      </c>
      <c r="H6" s="13">
        <v>1.75</v>
      </c>
      <c r="I6" s="14" t="s">
        <v>5</v>
      </c>
    </row>
    <row r="7" spans="4:9" ht="15.75">
      <c r="D7" s="12" t="s">
        <v>6</v>
      </c>
      <c r="E7" s="15">
        <v>2288332.66</v>
      </c>
      <c r="F7" s="15">
        <v>1764345.61</v>
      </c>
      <c r="G7" s="15">
        <v>3490855.45</v>
      </c>
      <c r="H7" s="15">
        <v>2397704.52</v>
      </c>
      <c r="I7" s="14" t="s">
        <v>7</v>
      </c>
    </row>
    <row r="8" spans="4:9" ht="15.75">
      <c r="D8" s="12" t="s">
        <v>8</v>
      </c>
      <c r="E8" s="15">
        <v>1547605</v>
      </c>
      <c r="F8" s="15">
        <v>904245</v>
      </c>
      <c r="G8" s="15">
        <v>2482086</v>
      </c>
      <c r="H8" s="15">
        <v>3000717</v>
      </c>
      <c r="I8" s="14" t="s">
        <v>9</v>
      </c>
    </row>
    <row r="9" spans="4:9" ht="15.75">
      <c r="D9" s="12" t="s">
        <v>10</v>
      </c>
      <c r="E9" s="15">
        <v>425</v>
      </c>
      <c r="F9" s="15">
        <v>285</v>
      </c>
      <c r="G9" s="15">
        <v>618</v>
      </c>
      <c r="H9" s="15">
        <v>943</v>
      </c>
      <c r="I9" s="14" t="s">
        <v>11</v>
      </c>
    </row>
    <row r="10" spans="4:9" ht="15.75">
      <c r="D10" s="12" t="s">
        <v>12</v>
      </c>
      <c r="E10" s="15">
        <v>18945000</v>
      </c>
      <c r="F10" s="15">
        <v>14445000</v>
      </c>
      <c r="G10" s="15">
        <v>13500000</v>
      </c>
      <c r="H10" s="15">
        <v>9825362</v>
      </c>
      <c r="I10" s="14" t="s">
        <v>13</v>
      </c>
    </row>
    <row r="11" spans="4:9" ht="15.75">
      <c r="D11" s="12" t="s">
        <v>14</v>
      </c>
      <c r="E11" s="15">
        <v>39784500</v>
      </c>
      <c r="F11" s="15">
        <v>23834250</v>
      </c>
      <c r="G11" s="15">
        <v>29025000</v>
      </c>
      <c r="H11" s="15">
        <v>17194383.5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3535571</v>
      </c>
      <c r="F16" s="24">
        <v>1355641</v>
      </c>
      <c r="G16" s="24">
        <v>3085648</v>
      </c>
      <c r="H16" s="24">
        <v>623529</v>
      </c>
      <c r="I16" s="11" t="s">
        <v>21</v>
      </c>
    </row>
    <row r="17" spans="4:9" ht="15.75">
      <c r="D17" s="12" t="s">
        <v>22</v>
      </c>
      <c r="E17" s="25">
        <v>4182815</v>
      </c>
      <c r="F17" s="25">
        <v>2657911</v>
      </c>
      <c r="G17" s="25">
        <v>2035750</v>
      </c>
      <c r="H17" s="25">
        <v>894443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5554</v>
      </c>
      <c r="F19" s="25">
        <v>46918</v>
      </c>
      <c r="G19" s="25">
        <v>24965</v>
      </c>
      <c r="H19" s="25">
        <v>59553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1419727</v>
      </c>
      <c r="F21" s="25">
        <v>1228451</v>
      </c>
      <c r="G21" s="25">
        <v>1237094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977762</v>
      </c>
      <c r="I22" s="14" t="s">
        <v>33</v>
      </c>
    </row>
    <row r="23" spans="4:9" ht="15.75">
      <c r="D23" s="12" t="s">
        <v>34</v>
      </c>
      <c r="E23" s="25">
        <v>10100333</v>
      </c>
      <c r="F23" s="25">
        <v>6139664</v>
      </c>
      <c r="G23" s="25">
        <v>6844717</v>
      </c>
      <c r="H23" s="25">
        <v>2886128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15000</v>
      </c>
      <c r="I24" s="14" t="s">
        <v>37</v>
      </c>
    </row>
    <row r="25" spans="4:9" ht="15.75">
      <c r="D25" s="12" t="s">
        <v>38</v>
      </c>
      <c r="E25" s="25">
        <v>11142668</v>
      </c>
      <c r="F25" s="25">
        <v>11498443</v>
      </c>
      <c r="G25" s="25">
        <v>8186415</v>
      </c>
      <c r="H25" s="25">
        <v>13902707</v>
      </c>
      <c r="I25" s="14" t="s">
        <v>39</v>
      </c>
    </row>
    <row r="26" spans="4:9" ht="15.75">
      <c r="D26" s="12" t="s">
        <v>40</v>
      </c>
      <c r="E26" s="25">
        <v>7833731</v>
      </c>
      <c r="F26" s="25">
        <v>7833731</v>
      </c>
      <c r="G26" s="25">
        <v>7354406</v>
      </c>
      <c r="H26" s="25">
        <v>0</v>
      </c>
      <c r="I26" s="14" t="s">
        <v>41</v>
      </c>
    </row>
    <row r="27" spans="4:9" ht="15.75">
      <c r="D27" s="12" t="s">
        <v>42</v>
      </c>
      <c r="E27" s="25">
        <v>2704765</v>
      </c>
      <c r="F27" s="25">
        <v>832837</v>
      </c>
      <c r="G27" s="25">
        <v>90918</v>
      </c>
      <c r="H27" s="25">
        <v>333581</v>
      </c>
      <c r="I27" s="14" t="s">
        <v>43</v>
      </c>
    </row>
    <row r="28" spans="4:9" ht="15.75">
      <c r="D28" s="12" t="s">
        <v>44</v>
      </c>
      <c r="E28" s="25">
        <v>21681164</v>
      </c>
      <c r="F28" s="25">
        <v>20165011</v>
      </c>
      <c r="G28" s="25">
        <v>15631739</v>
      </c>
      <c r="H28" s="25">
        <v>14236288</v>
      </c>
      <c r="I28" s="14" t="s">
        <v>45</v>
      </c>
    </row>
    <row r="29" spans="4:9" ht="15.75">
      <c r="D29" s="12" t="s">
        <v>46</v>
      </c>
      <c r="E29" s="25">
        <v>1324179</v>
      </c>
      <c r="F29" s="25">
        <v>89250</v>
      </c>
      <c r="G29" s="25">
        <v>1420526</v>
      </c>
      <c r="H29" s="25">
        <v>190793</v>
      </c>
      <c r="I29" s="14" t="s">
        <v>47</v>
      </c>
    </row>
    <row r="30" spans="4:9" ht="15.75">
      <c r="D30" s="27" t="s">
        <v>48</v>
      </c>
      <c r="E30" s="28">
        <v>33105676</v>
      </c>
      <c r="F30" s="28">
        <v>26393925</v>
      </c>
      <c r="G30" s="28">
        <v>23896982</v>
      </c>
      <c r="H30" s="28">
        <v>17328209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3064301</v>
      </c>
      <c r="F35" s="24">
        <v>2321453</v>
      </c>
      <c r="G35" s="24">
        <v>1145186</v>
      </c>
      <c r="H35" s="24">
        <v>1022875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6136237</v>
      </c>
      <c r="F39" s="25">
        <v>5831316</v>
      </c>
      <c r="G39" s="25">
        <v>5525398</v>
      </c>
      <c r="H39" s="25">
        <v>2962288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5785389</v>
      </c>
      <c r="F42" s="25">
        <v>4988479</v>
      </c>
      <c r="G42" s="25">
        <v>3402212</v>
      </c>
      <c r="H42" s="25">
        <v>3748255</v>
      </c>
      <c r="I42" s="14" t="s">
        <v>69</v>
      </c>
    </row>
    <row r="43" spans="4:9" ht="15.75">
      <c r="D43" s="35" t="s">
        <v>70</v>
      </c>
      <c r="E43" s="28">
        <v>11921626</v>
      </c>
      <c r="F43" s="28">
        <v>10819795</v>
      </c>
      <c r="G43" s="28">
        <v>8927610</v>
      </c>
      <c r="H43" s="28">
        <v>6710543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18945000</v>
      </c>
      <c r="F46" s="24">
        <v>14445000</v>
      </c>
      <c r="G46" s="24">
        <v>13500000</v>
      </c>
      <c r="H46" s="24">
        <v>9825362</v>
      </c>
      <c r="I46" s="11" t="s">
        <v>75</v>
      </c>
    </row>
    <row r="47" spans="4:9" ht="15.75">
      <c r="D47" s="12" t="s">
        <v>76</v>
      </c>
      <c r="E47" s="25">
        <v>18945000</v>
      </c>
      <c r="F47" s="25">
        <v>14445000</v>
      </c>
      <c r="G47" s="25">
        <v>13500000</v>
      </c>
      <c r="H47" s="25">
        <v>9825362</v>
      </c>
      <c r="I47" s="14" t="s">
        <v>77</v>
      </c>
    </row>
    <row r="48" spans="4:9" ht="15.75">
      <c r="D48" s="12" t="s">
        <v>78</v>
      </c>
      <c r="E48" s="25">
        <v>18945000</v>
      </c>
      <c r="F48" s="25">
        <v>14445000</v>
      </c>
      <c r="G48" s="25">
        <v>13500000</v>
      </c>
      <c r="H48" s="25">
        <v>9825362</v>
      </c>
      <c r="I48" s="14" t="s">
        <v>79</v>
      </c>
    </row>
    <row r="49" spans="4:9" ht="15.75">
      <c r="D49" s="12" t="s">
        <v>80</v>
      </c>
      <c r="E49" s="25">
        <v>564552</v>
      </c>
      <c r="F49" s="25">
        <v>445750</v>
      </c>
      <c r="G49" s="25">
        <v>362012</v>
      </c>
      <c r="H49" s="25">
        <v>275503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1674498</v>
      </c>
      <c r="F59" s="25">
        <v>683380</v>
      </c>
      <c r="G59" s="25">
        <v>1107360</v>
      </c>
      <c r="H59" s="25">
        <v>516801</v>
      </c>
      <c r="I59" s="14" t="s">
        <v>95</v>
      </c>
    </row>
    <row r="60" spans="4:9" ht="15.75">
      <c r="D60" s="12" t="s">
        <v>96</v>
      </c>
      <c r="E60" s="25">
        <v>21184050</v>
      </c>
      <c r="F60" s="25">
        <v>15574130</v>
      </c>
      <c r="G60" s="25">
        <v>14969372</v>
      </c>
      <c r="H60" s="25">
        <v>10617666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33105676</v>
      </c>
      <c r="F62" s="28">
        <v>26393925</v>
      </c>
      <c r="G62" s="28">
        <v>23896982</v>
      </c>
      <c r="H62" s="28">
        <v>17328209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16915754</v>
      </c>
      <c r="F66" s="24">
        <v>15837653</v>
      </c>
      <c r="G66" s="24">
        <v>15090483</v>
      </c>
      <c r="H66" s="24">
        <v>13365203</v>
      </c>
      <c r="I66" s="11" t="s">
        <v>103</v>
      </c>
    </row>
    <row r="67" spans="4:9" ht="15.75">
      <c r="D67" s="12" t="s">
        <v>104</v>
      </c>
      <c r="E67" s="25">
        <v>12464141</v>
      </c>
      <c r="F67" s="25">
        <v>12058590</v>
      </c>
      <c r="G67" s="25">
        <v>12083715</v>
      </c>
      <c r="H67" s="25">
        <v>10650748</v>
      </c>
      <c r="I67" s="14" t="s">
        <v>105</v>
      </c>
    </row>
    <row r="68" spans="4:9" ht="15.75">
      <c r="D68" s="12" t="s">
        <v>106</v>
      </c>
      <c r="E68" s="25">
        <v>4451613</v>
      </c>
      <c r="F68" s="25">
        <v>3779063</v>
      </c>
      <c r="G68" s="25">
        <v>3006768</v>
      </c>
      <c r="H68" s="25">
        <v>2714455</v>
      </c>
      <c r="I68" s="14" t="s">
        <v>107</v>
      </c>
    </row>
    <row r="69" spans="4:9" ht="15.75">
      <c r="D69" s="12" t="s">
        <v>108</v>
      </c>
      <c r="E69" s="25">
        <v>2794091</v>
      </c>
      <c r="F69" s="25">
        <v>2681271</v>
      </c>
      <c r="G69" s="25">
        <v>2278419</v>
      </c>
      <c r="H69" s="25">
        <v>2553178</v>
      </c>
      <c r="I69" s="14" t="s">
        <v>109</v>
      </c>
    </row>
    <row r="70" spans="4:9" ht="15.75">
      <c r="D70" s="12" t="s">
        <v>110</v>
      </c>
      <c r="E70" s="25">
        <v>128122</v>
      </c>
      <c r="F70" s="25">
        <v>61938</v>
      </c>
      <c r="G70" s="25">
        <v>89819</v>
      </c>
      <c r="H70" s="25">
        <v>14660</v>
      </c>
      <c r="I70" s="14" t="s">
        <v>111</v>
      </c>
    </row>
    <row r="71" spans="4:9" ht="15.75">
      <c r="D71" s="12" t="s">
        <v>112</v>
      </c>
      <c r="E71" s="25">
        <v>1466168</v>
      </c>
      <c r="F71" s="25">
        <v>793386</v>
      </c>
      <c r="G71" s="25">
        <v>621183</v>
      </c>
      <c r="H71" s="25">
        <v>822975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1529400</v>
      </c>
      <c r="F73" s="25">
        <v>1035854</v>
      </c>
      <c r="G73" s="25">
        <v>638530</v>
      </c>
      <c r="H73" s="25">
        <v>146617</v>
      </c>
      <c r="I73" s="14" t="s">
        <v>117</v>
      </c>
    </row>
    <row r="74" spans="4:9" ht="15.75">
      <c r="D74" s="12" t="s">
        <v>118</v>
      </c>
      <c r="E74" s="25">
        <v>365320</v>
      </c>
      <c r="F74" s="25">
        <v>267681</v>
      </c>
      <c r="G74" s="25">
        <v>596108</v>
      </c>
      <c r="H74" s="25">
        <v>680651</v>
      </c>
      <c r="I74" s="14" t="s">
        <v>119</v>
      </c>
    </row>
    <row r="75" spans="4:9" ht="15.75">
      <c r="D75" s="12" t="s">
        <v>120</v>
      </c>
      <c r="E75" s="25">
        <v>208865</v>
      </c>
      <c r="F75" s="25">
        <v>80945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1685855</v>
      </c>
      <c r="F76" s="25">
        <v>1222590</v>
      </c>
      <c r="G76" s="25">
        <v>1234638</v>
      </c>
      <c r="H76" s="25">
        <v>827268</v>
      </c>
      <c r="I76" s="14" t="s">
        <v>123</v>
      </c>
    </row>
    <row r="77" spans="4:9" ht="15.75">
      <c r="D77" s="12" t="s">
        <v>124</v>
      </c>
      <c r="E77" s="25">
        <v>497837</v>
      </c>
      <c r="F77" s="25">
        <v>385206</v>
      </c>
      <c r="G77" s="25">
        <v>369553</v>
      </c>
      <c r="H77" s="25">
        <v>430345</v>
      </c>
      <c r="I77" s="14" t="s">
        <v>125</v>
      </c>
    </row>
    <row r="78" spans="4:9" ht="15.75">
      <c r="D78" s="12" t="s">
        <v>126</v>
      </c>
      <c r="E78" s="25">
        <v>1188018</v>
      </c>
      <c r="F78" s="25">
        <v>837384</v>
      </c>
      <c r="G78" s="25">
        <v>865085</v>
      </c>
      <c r="H78" s="25">
        <v>396923</v>
      </c>
      <c r="I78" s="42" t="s">
        <v>127</v>
      </c>
    </row>
    <row r="79" spans="4:9" ht="15.75">
      <c r="D79" s="12" t="s">
        <v>128</v>
      </c>
      <c r="E79" s="25">
        <v>271961</v>
      </c>
      <c r="F79" s="25">
        <v>-31500</v>
      </c>
      <c r="G79" s="25">
        <v>188017</v>
      </c>
      <c r="H79" s="25">
        <v>-159570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916057</v>
      </c>
      <c r="F83" s="25">
        <v>868884</v>
      </c>
      <c r="G83" s="25">
        <v>677068</v>
      </c>
      <c r="H83" s="25">
        <v>556493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916057</v>
      </c>
      <c r="F85" s="28">
        <v>868884</v>
      </c>
      <c r="G85" s="28">
        <v>677068</v>
      </c>
      <c r="H85" s="28">
        <v>556493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169710</v>
      </c>
      <c r="F89" s="24">
        <v>85648</v>
      </c>
      <c r="G89" s="24">
        <v>623529</v>
      </c>
      <c r="H89" s="24">
        <v>35387</v>
      </c>
      <c r="I89" s="11" t="s">
        <v>143</v>
      </c>
    </row>
    <row r="90" spans="4:9" ht="15.75">
      <c r="D90" s="12" t="s">
        <v>144</v>
      </c>
      <c r="E90" s="25">
        <v>1451540</v>
      </c>
      <c r="F90" s="25">
        <v>606158</v>
      </c>
      <c r="G90" s="25">
        <v>2544227</v>
      </c>
      <c r="H90" s="25">
        <v>1123083</v>
      </c>
      <c r="I90" s="14" t="s">
        <v>145</v>
      </c>
    </row>
    <row r="91" spans="4:9" ht="15.75">
      <c r="D91" s="12" t="s">
        <v>146</v>
      </c>
      <c r="E91" s="25">
        <v>-5360285</v>
      </c>
      <c r="F91" s="25">
        <v>-1895106</v>
      </c>
      <c r="G91" s="25">
        <v>-6432660</v>
      </c>
      <c r="H91" s="25">
        <v>-652444</v>
      </c>
      <c r="I91" s="14" t="s">
        <v>147</v>
      </c>
    </row>
    <row r="92" spans="4:9" ht="15.75">
      <c r="D92" s="12" t="s">
        <v>148</v>
      </c>
      <c r="E92" s="25">
        <v>3912339</v>
      </c>
      <c r="F92" s="25">
        <v>1373010</v>
      </c>
      <c r="G92" s="25">
        <v>3350552</v>
      </c>
      <c r="H92" s="25">
        <v>117503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173304</v>
      </c>
      <c r="F94" s="28">
        <v>169710</v>
      </c>
      <c r="G94" s="28">
        <v>85648</v>
      </c>
      <c r="H94" s="28">
        <v>623529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8.1689363948271314</v>
      </c>
      <c r="F98" s="10">
        <f>+F8*100/F10</f>
        <v>6.2599169262720666</v>
      </c>
      <c r="G98" s="10">
        <f>+G8*100/G10</f>
        <v>18.385822222222224</v>
      </c>
      <c r="H98" s="10">
        <f>+H8*100/H10</f>
        <v>30.540523595975394</v>
      </c>
      <c r="I98" s="11" t="s">
        <v>155</v>
      </c>
    </row>
    <row r="99" spans="1:15" ht="15.75">
      <c r="D99" s="12" t="s">
        <v>156</v>
      </c>
      <c r="E99" s="13">
        <f>+E85/E10</f>
        <v>4.8353496964898393E-2</v>
      </c>
      <c r="F99" s="13">
        <f>+F85/F10</f>
        <v>6.0151194184839045E-2</v>
      </c>
      <c r="G99" s="13">
        <f>+G85/G10</f>
        <v>5.0153185185185183E-2</v>
      </c>
      <c r="H99" s="13">
        <f>+H85/H10</f>
        <v>5.6638422075441085E-2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1.1181868566904196</v>
      </c>
      <c r="F101" s="13">
        <f>+F60/F10</f>
        <v>1.0781675320179993</v>
      </c>
      <c r="G101" s="13">
        <f>+G60/G10</f>
        <v>1.1088423703703705</v>
      </c>
      <c r="H101" s="13">
        <f>+H60/H10</f>
        <v>1.0806386573848372</v>
      </c>
      <c r="I101" s="14" t="s">
        <v>161</v>
      </c>
    </row>
    <row r="102" spans="1:15" ht="15.75">
      <c r="D102" s="12" t="s">
        <v>162</v>
      </c>
      <c r="E102" s="13">
        <f>+E11/E85</f>
        <v>43.430157730359575</v>
      </c>
      <c r="F102" s="13">
        <f>+F11/F85</f>
        <v>27.430876848923447</v>
      </c>
      <c r="G102" s="13">
        <f>+G11/G85</f>
        <v>42.868663118032458</v>
      </c>
      <c r="H102" s="13">
        <f>+H11/H85</f>
        <v>30.897753430860767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1.8780403180694909</v>
      </c>
      <c r="F105" s="45">
        <f>+F11/F60</f>
        <v>1.5303744093570555</v>
      </c>
      <c r="G105" s="45">
        <f>+G11/G60</f>
        <v>1.9389590959460423</v>
      </c>
      <c r="H105" s="45">
        <f>+H11/H60</f>
        <v>1.6194127315739637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26.31637348237625</v>
      </c>
      <c r="F107" s="50">
        <f>+F68*100/F66</f>
        <v>23.861256462684214</v>
      </c>
      <c r="G107" s="50">
        <f>+G68*100/G66</f>
        <v>19.92492884422586</v>
      </c>
      <c r="H107" s="50">
        <f>+H68*100/H66</f>
        <v>20.309867347319752</v>
      </c>
      <c r="I107" s="11" t="s">
        <v>171</v>
      </c>
    </row>
    <row r="108" spans="1:15" ht="15.75">
      <c r="D108" s="12" t="s">
        <v>172</v>
      </c>
      <c r="E108" s="51">
        <f>+E76*100/E66</f>
        <v>9.9661830031342387</v>
      </c>
      <c r="F108" s="51">
        <f>+F76*100/F66</f>
        <v>7.7195150064217213</v>
      </c>
      <c r="G108" s="51">
        <f>+G76*100/G66</f>
        <v>8.1815671506339456</v>
      </c>
      <c r="H108" s="51">
        <f>+H76*100/H66</f>
        <v>6.1897151880147279</v>
      </c>
      <c r="I108" s="14" t="s">
        <v>173</v>
      </c>
    </row>
    <row r="109" spans="1:15" ht="15.75">
      <c r="D109" s="12" t="s">
        <v>174</v>
      </c>
      <c r="E109" s="51">
        <f>+E83*100/E66</f>
        <v>5.4154074361686746</v>
      </c>
      <c r="F109" s="51">
        <f>+F83*100/F66</f>
        <v>5.486191672465611</v>
      </c>
      <c r="G109" s="51">
        <f>+G83*100/G66</f>
        <v>4.4867218630444103</v>
      </c>
      <c r="H109" s="51">
        <f>+H83*100/H66</f>
        <v>4.163745212100407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2.76706930859832</v>
      </c>
      <c r="F110" s="51">
        <f t="shared" ref="F110:H110" si="0">F83*100/F30</f>
        <v>3.2919848033212187</v>
      </c>
      <c r="G110" s="51">
        <f t="shared" si="0"/>
        <v>2.8332782775665981</v>
      </c>
      <c r="H110" s="51">
        <f t="shared" si="0"/>
        <v>3.2114859648795786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4.3242769914157115</v>
      </c>
      <c r="F111" s="52">
        <f t="shared" ref="F111:H111" si="1">+F85*100/F60</f>
        <v>5.5790211074390674</v>
      </c>
      <c r="G111" s="52">
        <f t="shared" si="1"/>
        <v>4.5230220746735403</v>
      </c>
      <c r="H111" s="52">
        <f t="shared" si="1"/>
        <v>5.2411989602988074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36.010821830069261</v>
      </c>
      <c r="F113" s="10">
        <f>+F43*100/F30</f>
        <v>40.993505134230702</v>
      </c>
      <c r="G113" s="10">
        <f>+G43*100/G30</f>
        <v>37.358734253555532</v>
      </c>
      <c r="H113" s="10">
        <f>+H43*100/H30</f>
        <v>38.726119935418602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63.989178169930739</v>
      </c>
      <c r="F114" s="13">
        <f>+F60*100/F30</f>
        <v>59.006494865769298</v>
      </c>
      <c r="G114" s="13">
        <f>+G60*100/G30</f>
        <v>62.641265746444468</v>
      </c>
      <c r="H114" s="13">
        <f>+H60*100/H30</f>
        <v>61.273880064581398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3.3863593907242731</v>
      </c>
      <c r="F115" s="45">
        <f>+F76/F77</f>
        <v>3.1738602202457904</v>
      </c>
      <c r="G115" s="45">
        <f>+G76/G77</f>
        <v>3.3408956225494042</v>
      </c>
      <c r="H115" s="45">
        <f>+H76/H77</f>
        <v>1.9223367298330409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0.51096234977953625</v>
      </c>
      <c r="F117" s="10">
        <f>+F66/F30</f>
        <v>0.60004917798319124</v>
      </c>
      <c r="G117" s="10">
        <f>+G66/G30</f>
        <v>0.63148070329550399</v>
      </c>
      <c r="H117" s="10">
        <f>+H66/H30</f>
        <v>0.77129742606405549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0.78020506648074794</v>
      </c>
      <c r="F118" s="13">
        <f>+F66/F28</f>
        <v>0.78540264619741595</v>
      </c>
      <c r="G118" s="13">
        <f>+G66/G28</f>
        <v>0.96537454981816162</v>
      </c>
      <c r="H118" s="13">
        <f>+H66/H28</f>
        <v>0.93881235052283296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4.2672412575275676</v>
      </c>
      <c r="F119" s="45">
        <f>+F66/F122</f>
        <v>51.362917872014734</v>
      </c>
      <c r="G119" s="45">
        <f>+G66/G122</f>
        <v>11.438085102996318</v>
      </c>
      <c r="H119" s="45">
        <f>+H66/H122</f>
        <v>-175.48848476890757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1.6460141614478059</v>
      </c>
      <c r="F121" s="57">
        <f>+F23/F39</f>
        <v>1.0528779438466378</v>
      </c>
      <c r="G121" s="57">
        <f>+G23/G39</f>
        <v>1.238773568890422</v>
      </c>
      <c r="H121" s="57">
        <f>+H23/H39</f>
        <v>0.97429014329464247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3964096</v>
      </c>
      <c r="F122" s="28">
        <f>+F23-F39</f>
        <v>308348</v>
      </c>
      <c r="G122" s="28">
        <f>+G23-G39</f>
        <v>1319319</v>
      </c>
      <c r="H122" s="28">
        <f>+H23-H39</f>
        <v>-76160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2020-10-27T11:29:07Z</dcterms:modified>
</cp:coreProperties>
</file>